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. SCT\2. DOyC\2019\4. Chalco la Paz\2. Documentos Convocatoria\2. Gerencia\"/>
    </mc:Choice>
  </mc:AlternateContent>
  <bookViews>
    <workbookView xWindow="0" yWindow="0" windowWidth="20490" windowHeight="7755" tabRatio="333"/>
  </bookViews>
  <sheets>
    <sheet name="Catalogo 3" sheetId="2" r:id="rId1"/>
    <sheet name="Hoja4" sheetId="5" r:id="rId2"/>
  </sheets>
  <definedNames>
    <definedName name="area">#REF!</definedName>
    <definedName name="_xlnm.Print_Area" localSheetId="0">'Catalogo 3'!$A$1:$N$65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otalpresupuestoprimeramoneda">#REF!</definedName>
    <definedName name="totalpresupuestosegundamoneda">#REF!</definedName>
  </definedNames>
  <calcPr calcId="152511"/>
</workbook>
</file>

<file path=xl/calcChain.xml><?xml version="1.0" encoding="utf-8"?>
<calcChain xmlns="http://schemas.openxmlformats.org/spreadsheetml/2006/main">
  <c r="G60" i="5" l="1"/>
  <c r="G58" i="5"/>
  <c r="G56" i="5"/>
  <c r="G54" i="5"/>
  <c r="G49" i="5"/>
  <c r="G48" i="5"/>
  <c r="G47" i="5"/>
  <c r="G46" i="5"/>
  <c r="G43" i="5"/>
  <c r="G40" i="5"/>
  <c r="G39" i="5"/>
  <c r="G38" i="5"/>
  <c r="G35" i="5"/>
  <c r="G34" i="5"/>
  <c r="G33" i="5"/>
  <c r="G32" i="5"/>
  <c r="G29" i="5"/>
  <c r="G26" i="5"/>
  <c r="G25" i="5"/>
  <c r="G24" i="5"/>
  <c r="G23" i="5"/>
  <c r="G22" i="5"/>
  <c r="G21" i="5"/>
  <c r="G20" i="5"/>
  <c r="G19" i="5"/>
  <c r="G18" i="5"/>
  <c r="G51" i="5"/>
  <c r="G53" i="5"/>
  <c r="G55" i="5"/>
  <c r="G57" i="5"/>
  <c r="G59" i="5"/>
  <c r="G61" i="5"/>
</calcChain>
</file>

<file path=xl/sharedStrings.xml><?xml version="1.0" encoding="utf-8"?>
<sst xmlns="http://schemas.openxmlformats.org/spreadsheetml/2006/main" count="211" uniqueCount="86">
  <si>
    <t>A.1.1</t>
  </si>
  <si>
    <t>Importe</t>
  </si>
  <si>
    <t>Lugar:</t>
  </si>
  <si>
    <t>Fecha:</t>
  </si>
  <si>
    <t>Obra:</t>
  </si>
  <si>
    <t>Código</t>
  </si>
  <si>
    <t>A.1</t>
  </si>
  <si>
    <t>Unidad</t>
  </si>
  <si>
    <t>Precio con letra</t>
  </si>
  <si>
    <t>Cantidad</t>
  </si>
  <si>
    <t>A</t>
  </si>
  <si>
    <t>Concepto</t>
  </si>
  <si>
    <t>SUBSECRETARIA DE TRANSPORTES</t>
  </si>
  <si>
    <t>DIRECCION GENERAL DE DESARROLLO FERROVIARIO Y MULTIMODAL</t>
  </si>
  <si>
    <t>FORMA E-7</t>
  </si>
  <si>
    <t>Precio</t>
  </si>
  <si>
    <t>Ciudad de México</t>
  </si>
  <si>
    <t>Inicio:</t>
  </si>
  <si>
    <t>Fin:</t>
  </si>
  <si>
    <t xml:space="preserve">    CATALOGO DE CONCEPTOS Y CANTIDADES DE OBRA PARA EXPRESION DE PRECIOS UNITARIOS</t>
  </si>
  <si>
    <t>A.2</t>
  </si>
  <si>
    <t>A.2.1</t>
  </si>
  <si>
    <t>A.3</t>
  </si>
  <si>
    <t>A.3.1</t>
  </si>
  <si>
    <t>A.4</t>
  </si>
  <si>
    <t>A.5</t>
  </si>
  <si>
    <t>A.5.1</t>
  </si>
  <si>
    <t>Reporte de revisión, análisis y verificación de las estimaciones relativas al contrato de los ESTUDIOS, de conformidad con los Términos de Referencia, los Programas de Trabajo y la legislación aplicable, así como de conformidad con la documentación adjunta necesaria como el generador, la cédula de pagos programados, registro de bitácora, las facturas, el entregable que las sustenta, y toda aquella que resulte procedente, así como el dictamen debidamente sustentado y soportado de cumplimiento de cada estimación.</t>
  </si>
  <si>
    <t>Actualización de los Estudios de Pre-inversión del Proyecto de la Extensión de la Línea A del STC, tramo: Chalco – La Paz y en su caso la implementación de un sistema férreo entre los municipios y/o alcaldías de Chalco, Valle de Chalco, Ixtapaluca, La Paz, Chimalhuacán, Chicoloapan, Iztapalapa y Tláhuac.</t>
  </si>
  <si>
    <t>SERVICIOS DE ESTUDIOS DE PRE-INVERSIÓN</t>
  </si>
  <si>
    <t>Caracterización de la situación actual en la zona de impacto.</t>
  </si>
  <si>
    <t>Inventario de red vial primaria, con clasificación del tipo de vía de acuerdo a la estructura vial de la ciudad, considerando, el equipamiento, mobiliario, zonas verdes, obstáculos y cualquier elemento para la operación vial.</t>
  </si>
  <si>
    <t>Características de las necesidades de movilidad en las zonas de impacto, incluyendo el análisis demográfico, la aplicación de encuestas de origen destino y de preferencia declarada.</t>
  </si>
  <si>
    <t>Descripción de las características del transporte público de pasajeros disponible para la población afectada, cuantificar su capacidad y demanda atendida, incluyendo el transporte público colectivo y el transporte privado.</t>
  </si>
  <si>
    <t>Descripción de las características de la operación vial para cada uno de los corredores identificados mediante la aplicación de estudios de tránsito.</t>
  </si>
  <si>
    <t>Investigación documental con las dependencias de la Ciudad de México, del Estado de México y el Gobierno Federal, relacionadas con la materia, respecto a los usos del suelo presentes en el área de influencia.</t>
  </si>
  <si>
    <t>Informe de emisiones contaminantes que genera la movilidad de personas en la zona de impacto y en la situación actual.</t>
  </si>
  <si>
    <t>Encuesta sobre los perfiles y las características de los viajes que se realizan desde y hacia los pares origen – destino, durante 16 horas (de 06:00 a 22:00 hrs.), en tres días hábiles (martes a jueves) y los dos de fin de semana, sábado y domingo.</t>
  </si>
  <si>
    <t>Inventario de los medios de transporte (público, concesionado y privado) que atienden las necesidades de movilidad en la zona de influencia.</t>
  </si>
  <si>
    <t>Modelación de las necesidades de movilidad del área de impacto en la situación actual y con proyecto.</t>
  </si>
  <si>
    <t>Modelo de transporte que represente las actuales características de movilidad de la zona de influencia, realizando previamente un análisis de las medidas de optimización que sean susceptibles de llevar a cabo.</t>
  </si>
  <si>
    <t>Identificación, caracterización y evaluación de alternativas de solución.</t>
  </si>
  <si>
    <t>Identificación de los servicios de transporte que se requieren en el área de influencia.</t>
  </si>
  <si>
    <t>Informe de investigación con respecto a la tecnología vehicular susceptible de ser utilizada en los escenarios con y sin proyecto, considerando el tipo de alimentación, cumpliendo con las normas mexicanas.</t>
  </si>
  <si>
    <t>Informe de identificación con respecto a los requerimientos de la infraestructura para el transporte público masivo de pasajeros, considerando los escenarios con y sin proyecto.</t>
  </si>
  <si>
    <t>Informe de identificación del equipamiento complementario que se requiere para la operación del servicio de transporte masivo en los escenarios con y sin proyecto.</t>
  </si>
  <si>
    <t>A.4.1</t>
  </si>
  <si>
    <t>Especificaciones de los sistemas de transporte a implementar.</t>
  </si>
  <si>
    <t>Informe Ejecutivo de la Propuesta de especificaciones técnicas del Material Rodante.</t>
  </si>
  <si>
    <t>Informe Ejecutivo de la Propuesta de las características y especificaciones técnicas de la infraestructura requerida.</t>
  </si>
  <si>
    <t>Informe Ejecutivo de la Propuesta de las características y especificaciones técnicas del equipamiento complementario para los escenarios con y sin proyecto.</t>
  </si>
  <si>
    <t>Estudios para la Integración con otros modos de transporte.</t>
  </si>
  <si>
    <t>Informe sobre los esquemas de integración del nuevo sistema de transporte, con otros modos de transporte de mediana y baja capacidad con los que interactúe, a través de la formulación de propuestas de implementación y su validación con el modelo de simulación desarrollado.</t>
  </si>
  <si>
    <t>A.6</t>
  </si>
  <si>
    <t>A.6.1</t>
  </si>
  <si>
    <t>Estudios de factibilidad y Análisis Costo – Beneficio.</t>
  </si>
  <si>
    <t>Diagnóstico de la problemática asociada al transporte de personas, señalando indicadores y tendencias relevantes, así como fenómenos previsibles en materia de desarrollo urbano y movilidad.</t>
  </si>
  <si>
    <t>Desarrollar el plan integral de movilidad de la zona de influencia, que incluirá las acciones y requerimientos de inversión durante el horizonte de planeación.</t>
  </si>
  <si>
    <t>Formular los estudios de factibilidad que permitan sustentar el proyecto propuesto y preparar la documentación para su inscripción ante la Unidad de Inversiones de la SHCP.</t>
  </si>
  <si>
    <t>Elaborar los estudios de ACB para el proyecto de inversión, y acompañar en el trámite de registro ante la Unidad de Inversiones de la SHCP, hasta obtener la(s) Clave(s) de Cartera definitiva(s) y sin observaciones, coadyuvando a la solventación de las observaciones en el documento final.</t>
  </si>
  <si>
    <t xml:space="preserve">informe/mes </t>
  </si>
  <si>
    <t>informe</t>
  </si>
  <si>
    <t xml:space="preserve">mes 1 </t>
  </si>
  <si>
    <t>mes 2</t>
  </si>
  <si>
    <t>mes 3</t>
  </si>
  <si>
    <t>mes 4</t>
  </si>
  <si>
    <t>(novecientos mil pesos 00/100 mn)</t>
  </si>
  <si>
    <t>(un millon ciento cincuenta mil pesos 00/100 mn)</t>
  </si>
  <si>
    <t>(cuatrocientos mil pesos 00/100 mn)</t>
  </si>
  <si>
    <t>(quinientos cincuenta mil pesos 00/100 mn)</t>
  </si>
  <si>
    <t>(un millon cuatrocientos mil pesos 00/100 mn)</t>
  </si>
  <si>
    <t>(novecientos veinticinco mil pesos 00/100 mn)</t>
  </si>
  <si>
    <t>(cuatrocientos setenta y cinco mil pesos 00/100 mn)</t>
  </si>
  <si>
    <t>(un millon de pesos 00/100 mn)</t>
  </si>
  <si>
    <t>(un millon cien mil pesos 00/100 mn)</t>
  </si>
  <si>
    <t>(un millon trecientos veinticinco mil pesos 00/100 mn)</t>
  </si>
  <si>
    <t>(un millon cincuenta mil pesos 00/100 mn)</t>
  </si>
  <si>
    <t>(un millon docientos setenta y cinco mil pesos 00/100 mn)</t>
  </si>
  <si>
    <t>Presentación</t>
  </si>
  <si>
    <t>Modelado de Información de Construcción (BIM)</t>
  </si>
  <si>
    <t>A.7</t>
  </si>
  <si>
    <t>A.7.1</t>
  </si>
  <si>
    <t>Elaboración del Modelado de Información (BIM), con la representación asistida por computadora, del trazo final del Proyecto, con el volumen conceptual de las edificaciones e instalaciones principales del Proyecto, desde su inicio en la zona de origen hasta su terminación en la zona de destino, incluyendo ramales o trazos secundarios. Incluye la elaboración del modelo digital tridimensional con base en recorrido de escáner láser 3D, con barrido de toda la superficie exterior y obstáculos existentes a lo largo del corredor donde se insertará la ruta del trazo final del Proyecto. Será complementado con recorrido de tomas aéreas por medio de aeronaves sin tripulación o dron, con elaboración de elementos conceptuales de arquitectura, material rodante y edificaciones que conformarán el Proyecto.</t>
  </si>
  <si>
    <t xml:space="preserve">Subtotal </t>
  </si>
  <si>
    <t>I.V.A. (16.00 %):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</si>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</sst>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&quot;$&quot;#,##0.00"/>
    <numFmt numFmtId="166" formatCode="dd/mm/yyyy;@"/>
    <numFmt numFmtId="167" formatCode="&quot;$&quot;#,###.00"/>
    <numFmt numFmtId="168" formatCode="0.0000%"/>
  </numFmts>
  <fonts count="18" x14ac:knownFonts="1">
    <font>
      <sz val="10"/>
      <name val="Arial"/>
    </font>
    <font>
      <sz val="10"/>
      <name val="Arial"/>
      <family val="2"/>
    </font>
    <font>
      <b/>
      <sz val="8"/>
      <name val="Montserrat"/>
      <family val="3"/>
    </font>
    <font>
      <sz val="8"/>
      <name val="Montserrat"/>
      <family val="3"/>
    </font>
    <font>
      <b/>
      <sz val="11"/>
      <name val="Montserrat"/>
      <family val="3"/>
    </font>
    <font>
      <sz val="11"/>
      <name val="Montserrat"/>
      <family val="3"/>
    </font>
    <font>
      <sz val="10"/>
      <name val="Montserrat"/>
      <family val="3"/>
    </font>
    <font>
      <b/>
      <sz val="9"/>
      <name val="Montserrat"/>
      <family val="3"/>
    </font>
    <font>
      <b/>
      <sz val="7"/>
      <name val="Montserrat"/>
      <family val="3"/>
    </font>
    <font>
      <sz val="7"/>
      <name val="Montserrat"/>
      <family val="3"/>
    </font>
    <font>
      <b/>
      <sz val="10"/>
      <name val="Montserrat"/>
      <family val="3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49" fontId="2" fillId="0" borderId="10" xfId="0" applyNumberFormat="1" applyFont="1" applyBorder="1" applyAlignment="1">
      <alignment vertical="center"/>
    </xf>
    <xf numFmtId="0" fontId="8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8" fillId="0" borderId="11" xfId="0" applyFont="1" applyBorder="1" applyAlignment="1">
      <alignment horizontal="justify" vertical="center" wrapText="1"/>
    </xf>
    <xf numFmtId="49" fontId="3" fillId="0" borderId="11" xfId="0" applyNumberFormat="1" applyFont="1" applyBorder="1" applyAlignment="1">
      <alignment vertical="center"/>
    </xf>
    <xf numFmtId="0" fontId="9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4" fontId="3" fillId="0" borderId="1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3" fillId="0" borderId="11" xfId="0" applyNumberFormat="1" applyFont="1" applyBorder="1" applyAlignment="1">
      <alignment vertical="center" wrapText="1"/>
    </xf>
    <xf numFmtId="44" fontId="12" fillId="0" borderId="13" xfId="3" applyFont="1" applyBorder="1" applyAlignment="1">
      <alignment horizontal="right"/>
    </xf>
    <xf numFmtId="168" fontId="12" fillId="0" borderId="0" xfId="4" applyNumberFormat="1" applyFont="1"/>
    <xf numFmtId="0" fontId="12" fillId="0" borderId="0" xfId="0" applyFont="1"/>
    <xf numFmtId="44" fontId="12" fillId="0" borderId="0" xfId="3" applyFont="1" applyAlignment="1">
      <alignment horizontal="right"/>
    </xf>
    <xf numFmtId="10" fontId="12" fillId="0" borderId="0" xfId="0" applyNumberFormat="1" applyFont="1" applyAlignment="1">
      <alignment horizontal="center"/>
    </xf>
    <xf numFmtId="9" fontId="12" fillId="0" borderId="0" xfId="4" applyFont="1"/>
    <xf numFmtId="44" fontId="13" fillId="0" borderId="0" xfId="3" applyFont="1" applyAlignment="1">
      <alignment horizontal="right"/>
    </xf>
    <xf numFmtId="168" fontId="12" fillId="0" borderId="0" xfId="4" applyNumberFormat="1" applyFont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17" fontId="2" fillId="0" borderId="0" xfId="0" applyNumberFormat="1" applyFont="1" applyBorder="1" applyAlignment="1">
      <alignment horizontal="right" vertical="center"/>
    </xf>
    <xf numFmtId="17" fontId="3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3" fillId="0" borderId="15" xfId="0" applyNumberFormat="1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5" fillId="0" borderId="16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left" vertical="center" wrapText="1"/>
    </xf>
    <xf numFmtId="43" fontId="9" fillId="0" borderId="11" xfId="9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44" fontId="17" fillId="0" borderId="11" xfId="3" applyFont="1" applyBorder="1" applyAlignment="1">
      <alignment horizontal="right"/>
    </xf>
    <xf numFmtId="0" fontId="17" fillId="0" borderId="17" xfId="0" quotePrefix="1" applyFont="1" applyBorder="1" applyAlignment="1">
      <alignment horizontal="center"/>
    </xf>
    <xf numFmtId="0" fontId="17" fillId="0" borderId="18" xfId="0" quotePrefix="1" applyFont="1" applyBorder="1" applyAlignment="1">
      <alignment horizontal="center"/>
    </xf>
    <xf numFmtId="0" fontId="17" fillId="0" borderId="19" xfId="0" quotePrefix="1" applyFont="1" applyBorder="1" applyAlignment="1">
      <alignment horizontal="center"/>
    </xf>
  </cellXfs>
  <cellStyles count="10">
    <cellStyle name="Millares" xfId="9" builtinId="3"/>
    <cellStyle name="Millares 2 2" xfId="6"/>
    <cellStyle name="Millares 4" xfId="7"/>
    <cellStyle name="Moneda" xfId="3" builtinId="4"/>
    <cellStyle name="Normal" xfId="0" builtinId="0"/>
    <cellStyle name="Normal 2" xfId="1"/>
    <cellStyle name="Normal 2 2" xfId="2"/>
    <cellStyle name="Normal 4" xfId="5"/>
    <cellStyle name="Porcentaje" xfId="4" builtinId="5"/>
    <cellStyle name="Porcentual_$633334013344687500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abSelected="1" topLeftCell="A50" zoomScale="85" zoomScaleNormal="85" zoomScaleSheetLayoutView="70" workbookViewId="0">
      <selection activeCell="J58" sqref="J58"/>
    </sheetView>
  </sheetViews>
  <sheetFormatPr baseColWidth="10" defaultColWidth="9.140625" defaultRowHeight="12.75" x14ac:dyDescent="0.2"/>
  <cols>
    <col min="1" max="1" width="3.140625" style="4" customWidth="1"/>
    <col min="2" max="2" width="11.140625" style="4" customWidth="1"/>
    <col min="3" max="3" width="37.7109375" style="4" customWidth="1"/>
    <col min="4" max="4" width="10.7109375" style="4" customWidth="1"/>
    <col min="5" max="5" width="8.28515625" style="4" customWidth="1"/>
    <col min="6" max="6" width="13.28515625" style="4" customWidth="1"/>
    <col min="7" max="7" width="15.42578125" style="4" customWidth="1"/>
    <col min="8" max="8" width="16" style="4" customWidth="1"/>
    <col min="9" max="9" width="15.28515625" style="4" customWidth="1"/>
    <col min="10" max="11" width="15" style="4" customWidth="1"/>
    <col min="12" max="12" width="18.85546875" style="4" customWidth="1"/>
    <col min="13" max="13" width="1.140625" style="4" customWidth="1"/>
    <col min="14" max="14" width="6.42578125" style="4" customWidth="1"/>
    <col min="15" max="15" width="6" style="4" customWidth="1"/>
    <col min="16" max="16384" width="9.140625" style="4"/>
  </cols>
  <sheetData>
    <row r="1" spans="2:12" ht="15" customHeight="1" thickTop="1" x14ac:dyDescent="0.2">
      <c r="B1" s="67" t="s">
        <v>12</v>
      </c>
      <c r="C1" s="68"/>
      <c r="D1" s="69"/>
      <c r="E1" s="70"/>
      <c r="F1" s="70"/>
      <c r="G1" s="70"/>
      <c r="H1" s="70"/>
      <c r="I1" s="70"/>
      <c r="J1" s="70"/>
      <c r="K1" s="70"/>
      <c r="L1" s="71"/>
    </row>
    <row r="2" spans="2:12" ht="12.75" customHeight="1" x14ac:dyDescent="0.2">
      <c r="B2" s="75" t="s">
        <v>13</v>
      </c>
      <c r="C2" s="76"/>
      <c r="D2" s="76"/>
      <c r="E2" s="1"/>
      <c r="F2" s="1"/>
      <c r="G2" s="5"/>
      <c r="H2" s="5"/>
      <c r="I2" s="5"/>
      <c r="J2" s="5"/>
      <c r="K2" s="5"/>
      <c r="L2" s="6"/>
    </row>
    <row r="3" spans="2:12" ht="12.75" customHeight="1" x14ac:dyDescent="0.2">
      <c r="B3" s="7"/>
      <c r="C3" s="1"/>
      <c r="D3" s="1"/>
      <c r="E3" s="1"/>
      <c r="F3" s="1"/>
      <c r="G3" s="5"/>
      <c r="H3" s="5"/>
      <c r="I3" s="5"/>
      <c r="J3" s="5"/>
      <c r="K3" s="5"/>
      <c r="L3" s="6"/>
    </row>
    <row r="4" spans="2:12" ht="12.75" customHeight="1" x14ac:dyDescent="0.2">
      <c r="B4" s="8"/>
      <c r="C4" s="9"/>
      <c r="D4" s="10"/>
      <c r="E4" s="10"/>
      <c r="F4" s="10"/>
      <c r="G4" s="11" t="s">
        <v>3</v>
      </c>
      <c r="H4" s="64">
        <v>43525</v>
      </c>
      <c r="I4" s="11"/>
      <c r="J4" s="11"/>
      <c r="K4" s="11"/>
      <c r="L4" s="12"/>
    </row>
    <row r="5" spans="2:12" ht="12.75" customHeight="1" x14ac:dyDescent="0.2">
      <c r="B5" s="8" t="s">
        <v>4</v>
      </c>
      <c r="C5" s="77" t="s">
        <v>28</v>
      </c>
      <c r="D5" s="77"/>
      <c r="E5" s="77"/>
      <c r="F5" s="77"/>
      <c r="G5" s="11"/>
      <c r="H5" s="11"/>
      <c r="I5" s="11"/>
      <c r="J5" s="11"/>
      <c r="K5" s="11"/>
      <c r="L5" s="13"/>
    </row>
    <row r="6" spans="2:12" ht="12.75" customHeight="1" x14ac:dyDescent="0.2">
      <c r="B6" s="7"/>
      <c r="C6" s="77"/>
      <c r="D6" s="77"/>
      <c r="E6" s="77"/>
      <c r="F6" s="77"/>
      <c r="G6" s="5"/>
      <c r="H6" s="5"/>
      <c r="I6" s="5"/>
      <c r="J6" s="5"/>
      <c r="K6" s="5"/>
      <c r="L6" s="14"/>
    </row>
    <row r="7" spans="2:12" ht="12.75" customHeight="1" x14ac:dyDescent="0.2">
      <c r="B7" s="7"/>
      <c r="C7" s="77"/>
      <c r="D7" s="77"/>
      <c r="E7" s="77"/>
      <c r="F7" s="77"/>
      <c r="G7" s="11" t="s">
        <v>17</v>
      </c>
      <c r="H7" s="11"/>
      <c r="I7" s="11"/>
      <c r="J7" s="11"/>
      <c r="K7" s="11"/>
      <c r="L7" s="12"/>
    </row>
    <row r="8" spans="2:12" ht="12.75" customHeight="1" x14ac:dyDescent="0.2">
      <c r="B8" s="7"/>
      <c r="C8" s="77"/>
      <c r="D8" s="77"/>
      <c r="E8" s="77"/>
      <c r="F8" s="77"/>
      <c r="G8" s="11" t="s">
        <v>18</v>
      </c>
      <c r="H8" s="11"/>
      <c r="I8" s="11"/>
      <c r="J8" s="11"/>
      <c r="K8" s="11"/>
      <c r="L8" s="12"/>
    </row>
    <row r="9" spans="2:12" ht="12.75" customHeight="1" x14ac:dyDescent="0.2">
      <c r="B9" s="7"/>
      <c r="C9" s="77"/>
      <c r="D9" s="77"/>
      <c r="E9" s="77"/>
      <c r="F9" s="77"/>
      <c r="G9" s="5"/>
      <c r="H9" s="5"/>
      <c r="I9" s="5"/>
      <c r="J9" s="5"/>
      <c r="K9" s="5"/>
      <c r="L9" s="15"/>
    </row>
    <row r="10" spans="2:12" ht="12.75" customHeight="1" x14ac:dyDescent="0.2">
      <c r="B10" s="7"/>
      <c r="C10" s="66"/>
      <c r="D10" s="66"/>
      <c r="E10" s="66"/>
      <c r="F10" s="66"/>
      <c r="G10" s="5"/>
      <c r="H10" s="5"/>
      <c r="I10" s="5"/>
      <c r="J10" s="5"/>
      <c r="K10" s="5"/>
      <c r="L10" s="15"/>
    </row>
    <row r="11" spans="2:12" ht="12.75" customHeight="1" thickBot="1" x14ac:dyDescent="0.25">
      <c r="B11" s="16" t="s">
        <v>2</v>
      </c>
      <c r="C11" s="17" t="s">
        <v>16</v>
      </c>
      <c r="D11" s="17"/>
      <c r="E11" s="17"/>
      <c r="F11" s="17"/>
      <c r="G11" s="17"/>
      <c r="H11" s="17"/>
      <c r="I11" s="17"/>
      <c r="J11" s="17"/>
      <c r="K11" s="17"/>
      <c r="L11" s="46" t="s">
        <v>14</v>
      </c>
    </row>
    <row r="12" spans="2:12" ht="12.75" customHeight="1" thickTop="1" x14ac:dyDescent="0.2">
      <c r="B12" s="18" t="s">
        <v>19</v>
      </c>
      <c r="C12" s="19"/>
      <c r="D12" s="19"/>
      <c r="E12" s="19"/>
      <c r="F12" s="19"/>
      <c r="G12" s="19"/>
      <c r="H12" s="19"/>
      <c r="I12" s="19"/>
      <c r="J12" s="19"/>
      <c r="K12" s="19"/>
      <c r="L12" s="20"/>
    </row>
    <row r="13" spans="2:12" ht="12.75" customHeight="1" thickBo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2:12" ht="12.75" customHeight="1" thickTop="1" thickBot="1" x14ac:dyDescent="0.25">
      <c r="B14" s="22" t="s">
        <v>5</v>
      </c>
      <c r="C14" s="23" t="s">
        <v>11</v>
      </c>
      <c r="D14" s="23" t="s">
        <v>7</v>
      </c>
      <c r="E14" s="23" t="s">
        <v>9</v>
      </c>
      <c r="F14" s="23" t="s">
        <v>15</v>
      </c>
      <c r="G14" s="24" t="s">
        <v>8</v>
      </c>
      <c r="H14" s="63" t="s">
        <v>62</v>
      </c>
      <c r="I14" s="63" t="s">
        <v>63</v>
      </c>
      <c r="J14" s="63" t="s">
        <v>64</v>
      </c>
      <c r="K14" s="63" t="s">
        <v>65</v>
      </c>
      <c r="L14" s="25" t="s">
        <v>1</v>
      </c>
    </row>
    <row r="15" spans="2:12" ht="12.95" customHeight="1" thickTop="1" x14ac:dyDescent="0.2">
      <c r="B15" s="27" t="s">
        <v>10</v>
      </c>
      <c r="C15" s="28" t="s">
        <v>29</v>
      </c>
      <c r="D15" s="29"/>
      <c r="E15" s="30"/>
      <c r="F15" s="31"/>
      <c r="G15" s="32"/>
      <c r="H15" s="32"/>
      <c r="I15" s="32"/>
      <c r="J15" s="32"/>
      <c r="K15" s="32"/>
      <c r="L15" s="31"/>
    </row>
    <row r="16" spans="2:12" ht="18" x14ac:dyDescent="0.2">
      <c r="B16" s="33" t="s">
        <v>6</v>
      </c>
      <c r="C16" s="45" t="s">
        <v>30</v>
      </c>
      <c r="D16" s="34"/>
      <c r="E16" s="35"/>
      <c r="F16" s="36"/>
      <c r="G16" s="37"/>
      <c r="H16" s="37"/>
      <c r="I16" s="37"/>
      <c r="J16" s="37"/>
      <c r="K16" s="37"/>
      <c r="L16" s="36"/>
    </row>
    <row r="17" spans="2:12" ht="12.95" customHeight="1" x14ac:dyDescent="0.2">
      <c r="B17" s="33" t="s">
        <v>0</v>
      </c>
      <c r="C17" s="39" t="s">
        <v>0</v>
      </c>
      <c r="D17" s="34"/>
      <c r="E17" s="35"/>
      <c r="F17" s="36"/>
      <c r="G17" s="37"/>
      <c r="H17" s="37"/>
      <c r="I17" s="37"/>
      <c r="J17" s="37"/>
      <c r="K17" s="37"/>
      <c r="L17" s="36"/>
    </row>
    <row r="18" spans="2:12" ht="51.75" customHeight="1" x14ac:dyDescent="0.2">
      <c r="B18" s="40"/>
      <c r="C18" s="41" t="s">
        <v>31</v>
      </c>
      <c r="D18" s="42" t="s">
        <v>61</v>
      </c>
      <c r="E18" s="43">
        <v>1</v>
      </c>
      <c r="F18" s="44"/>
      <c r="G18" s="50"/>
      <c r="H18" s="54"/>
      <c r="I18" s="50"/>
      <c r="J18" s="50"/>
      <c r="K18" s="50"/>
      <c r="L18" s="52"/>
    </row>
    <row r="19" spans="2:12" ht="43.5" customHeight="1" x14ac:dyDescent="0.2">
      <c r="B19" s="40"/>
      <c r="C19" s="41" t="s">
        <v>32</v>
      </c>
      <c r="D19" s="42" t="s">
        <v>61</v>
      </c>
      <c r="E19" s="43">
        <v>1</v>
      </c>
      <c r="F19" s="52"/>
      <c r="G19" s="50"/>
      <c r="H19" s="54"/>
      <c r="I19" s="50"/>
      <c r="J19" s="50"/>
      <c r="K19" s="50"/>
      <c r="L19" s="52"/>
    </row>
    <row r="20" spans="2:12" ht="61.5" customHeight="1" x14ac:dyDescent="0.2">
      <c r="B20" s="40"/>
      <c r="C20" s="41" t="s">
        <v>33</v>
      </c>
      <c r="D20" s="42" t="s">
        <v>61</v>
      </c>
      <c r="E20" s="43">
        <v>1</v>
      </c>
      <c r="F20" s="52"/>
      <c r="G20" s="50"/>
      <c r="H20" s="54"/>
      <c r="I20" s="50"/>
      <c r="J20" s="50"/>
      <c r="K20" s="50"/>
      <c r="L20" s="52"/>
    </row>
    <row r="21" spans="2:12" ht="103.5" customHeight="1" x14ac:dyDescent="0.2">
      <c r="B21" s="40"/>
      <c r="C21" s="41" t="s">
        <v>27</v>
      </c>
      <c r="D21" s="42" t="s">
        <v>60</v>
      </c>
      <c r="E21" s="43">
        <v>4</v>
      </c>
      <c r="F21" s="52"/>
      <c r="G21" s="50"/>
      <c r="H21" s="54"/>
      <c r="I21" s="54"/>
      <c r="J21" s="54"/>
      <c r="K21" s="54"/>
      <c r="L21" s="52"/>
    </row>
    <row r="22" spans="2:12" ht="37.5" customHeight="1" x14ac:dyDescent="0.2">
      <c r="B22" s="40"/>
      <c r="C22" s="41" t="s">
        <v>34</v>
      </c>
      <c r="D22" s="42" t="s">
        <v>60</v>
      </c>
      <c r="E22" s="43">
        <v>4</v>
      </c>
      <c r="F22" s="52"/>
      <c r="G22" s="50"/>
      <c r="H22" s="54"/>
      <c r="I22" s="54"/>
      <c r="J22" s="54"/>
      <c r="K22" s="54"/>
      <c r="L22" s="52"/>
    </row>
    <row r="23" spans="2:12" ht="45" customHeight="1" x14ac:dyDescent="0.2">
      <c r="B23" s="40"/>
      <c r="C23" s="41" t="s">
        <v>35</v>
      </c>
      <c r="D23" s="42" t="s">
        <v>61</v>
      </c>
      <c r="E23" s="43">
        <v>1</v>
      </c>
      <c r="F23" s="52"/>
      <c r="G23" s="50"/>
      <c r="H23" s="54"/>
      <c r="I23" s="38"/>
      <c r="J23" s="38"/>
      <c r="K23" s="38"/>
      <c r="L23" s="52"/>
    </row>
    <row r="24" spans="2:12" ht="40.5" customHeight="1" x14ac:dyDescent="0.2">
      <c r="B24" s="40"/>
      <c r="C24" s="41" t="s">
        <v>36</v>
      </c>
      <c r="D24" s="42" t="s">
        <v>61</v>
      </c>
      <c r="E24" s="43">
        <v>1</v>
      </c>
      <c r="F24" s="52"/>
      <c r="G24" s="50"/>
      <c r="H24" s="54"/>
      <c r="I24" s="38"/>
      <c r="J24" s="38"/>
      <c r="K24" s="38"/>
      <c r="L24" s="52"/>
    </row>
    <row r="25" spans="2:12" ht="48" customHeight="1" x14ac:dyDescent="0.2">
      <c r="B25" s="40"/>
      <c r="C25" s="47" t="s">
        <v>37</v>
      </c>
      <c r="D25" s="42" t="s">
        <v>61</v>
      </c>
      <c r="E25" s="43">
        <v>1</v>
      </c>
      <c r="F25" s="52"/>
      <c r="G25" s="50"/>
      <c r="H25" s="54"/>
      <c r="I25" s="38"/>
      <c r="J25" s="38"/>
      <c r="K25" s="38"/>
      <c r="L25" s="52"/>
    </row>
    <row r="26" spans="2:12" ht="38.25" customHeight="1" x14ac:dyDescent="0.2">
      <c r="B26" s="40"/>
      <c r="C26" s="41" t="s">
        <v>38</v>
      </c>
      <c r="D26" s="42" t="s">
        <v>61</v>
      </c>
      <c r="E26" s="43">
        <v>1</v>
      </c>
      <c r="F26" s="52"/>
      <c r="G26" s="50"/>
      <c r="H26" s="54"/>
      <c r="I26" s="38"/>
      <c r="J26" s="38"/>
      <c r="K26" s="38"/>
      <c r="L26" s="52"/>
    </row>
    <row r="27" spans="2:12" ht="33" customHeight="1" x14ac:dyDescent="0.2">
      <c r="B27" s="33" t="s">
        <v>20</v>
      </c>
      <c r="C27" s="39" t="s">
        <v>39</v>
      </c>
      <c r="D27" s="38"/>
      <c r="E27" s="38"/>
      <c r="F27" s="38"/>
      <c r="G27" s="38"/>
      <c r="H27" s="38"/>
      <c r="I27" s="38"/>
      <c r="J27" s="38"/>
      <c r="K27" s="38"/>
      <c r="L27" s="38"/>
    </row>
    <row r="28" spans="2:12" ht="12.95" customHeight="1" x14ac:dyDescent="0.2">
      <c r="B28" s="33" t="s">
        <v>21</v>
      </c>
      <c r="C28" s="39" t="s">
        <v>21</v>
      </c>
      <c r="D28" s="34"/>
      <c r="E28" s="35"/>
      <c r="F28" s="36"/>
      <c r="G28" s="37"/>
      <c r="H28" s="37"/>
      <c r="I28" s="37"/>
      <c r="J28" s="37"/>
      <c r="K28" s="37"/>
      <c r="L28" s="36"/>
    </row>
    <row r="29" spans="2:12" ht="42" customHeight="1" x14ac:dyDescent="0.2">
      <c r="B29" s="40"/>
      <c r="C29" s="41" t="s">
        <v>40</v>
      </c>
      <c r="D29" s="42" t="s">
        <v>61</v>
      </c>
      <c r="E29" s="43">
        <v>1</v>
      </c>
      <c r="F29" s="44"/>
      <c r="G29" s="50"/>
      <c r="H29" s="54"/>
      <c r="I29" s="50"/>
      <c r="J29" s="50"/>
      <c r="K29" s="50"/>
      <c r="L29" s="52"/>
    </row>
    <row r="30" spans="2:12" ht="26.25" customHeight="1" x14ac:dyDescent="0.2">
      <c r="B30" s="33" t="s">
        <v>22</v>
      </c>
      <c r="C30" s="45" t="s">
        <v>41</v>
      </c>
      <c r="D30" s="42"/>
      <c r="E30" s="43"/>
      <c r="F30" s="44"/>
      <c r="G30" s="50"/>
      <c r="H30" s="50"/>
      <c r="I30" s="50"/>
      <c r="J30" s="50"/>
      <c r="K30" s="50"/>
      <c r="L30" s="44"/>
    </row>
    <row r="31" spans="2:12" ht="17.25" customHeight="1" x14ac:dyDescent="0.2">
      <c r="B31" s="33" t="s">
        <v>23</v>
      </c>
      <c r="C31" s="39" t="s">
        <v>23</v>
      </c>
      <c r="D31" s="42"/>
      <c r="E31" s="43"/>
      <c r="F31" s="44"/>
      <c r="G31" s="50"/>
      <c r="H31" s="50"/>
      <c r="I31" s="50"/>
      <c r="J31" s="50"/>
      <c r="K31" s="50"/>
      <c r="L31" s="44"/>
    </row>
    <row r="32" spans="2:12" ht="25.5" customHeight="1" x14ac:dyDescent="0.2">
      <c r="B32" s="40"/>
      <c r="C32" s="41" t="s">
        <v>42</v>
      </c>
      <c r="D32" s="42" t="s">
        <v>61</v>
      </c>
      <c r="E32" s="43">
        <v>1</v>
      </c>
      <c r="F32" s="44"/>
      <c r="G32" s="50"/>
      <c r="H32" s="54"/>
      <c r="I32" s="50"/>
      <c r="J32" s="50"/>
      <c r="K32" s="50"/>
      <c r="L32" s="52"/>
    </row>
    <row r="33" spans="2:12" ht="48.75" customHeight="1" x14ac:dyDescent="0.2">
      <c r="B33" s="40"/>
      <c r="C33" s="41" t="s">
        <v>43</v>
      </c>
      <c r="D33" s="42" t="s">
        <v>61</v>
      </c>
      <c r="E33" s="43">
        <v>1</v>
      </c>
      <c r="F33" s="52"/>
      <c r="G33" s="50"/>
      <c r="H33" s="54"/>
      <c r="I33" s="50"/>
      <c r="J33" s="50"/>
      <c r="K33" s="50"/>
      <c r="L33" s="52"/>
    </row>
    <row r="34" spans="2:12" ht="45" customHeight="1" x14ac:dyDescent="0.2">
      <c r="B34" s="40"/>
      <c r="C34" s="47" t="s">
        <v>44</v>
      </c>
      <c r="D34" s="42" t="s">
        <v>61</v>
      </c>
      <c r="E34" s="43">
        <v>1</v>
      </c>
      <c r="F34" s="52"/>
      <c r="G34" s="50"/>
      <c r="H34" s="54"/>
      <c r="I34" s="50"/>
      <c r="J34" s="50"/>
      <c r="K34" s="50"/>
      <c r="L34" s="52"/>
    </row>
    <row r="35" spans="2:12" ht="42" customHeight="1" x14ac:dyDescent="0.2">
      <c r="B35" s="40"/>
      <c r="C35" s="47" t="s">
        <v>45</v>
      </c>
      <c r="D35" s="42" t="s">
        <v>61</v>
      </c>
      <c r="E35" s="43">
        <v>1</v>
      </c>
      <c r="F35" s="52"/>
      <c r="G35" s="50"/>
      <c r="H35" s="54"/>
      <c r="I35" s="50"/>
      <c r="J35" s="50"/>
      <c r="K35" s="50"/>
      <c r="L35" s="52"/>
    </row>
    <row r="36" spans="2:12" ht="23.25" customHeight="1" x14ac:dyDescent="0.2">
      <c r="B36" s="33" t="s">
        <v>24</v>
      </c>
      <c r="C36" s="45" t="s">
        <v>47</v>
      </c>
      <c r="D36" s="38"/>
      <c r="E36" s="38"/>
      <c r="F36" s="38"/>
      <c r="G36" s="38"/>
      <c r="H36" s="38"/>
      <c r="I36" s="38"/>
      <c r="J36" s="38"/>
      <c r="K36" s="38"/>
      <c r="L36" s="38"/>
    </row>
    <row r="37" spans="2:12" ht="12.95" customHeight="1" x14ac:dyDescent="0.2">
      <c r="B37" s="33" t="s">
        <v>46</v>
      </c>
      <c r="C37" s="39" t="s">
        <v>46</v>
      </c>
      <c r="D37" s="38"/>
      <c r="E37" s="38"/>
      <c r="F37" s="38"/>
      <c r="G37" s="38"/>
      <c r="H37" s="38"/>
      <c r="I37" s="38"/>
      <c r="J37" s="38"/>
      <c r="K37" s="38"/>
      <c r="L37" s="38"/>
    </row>
    <row r="38" spans="2:12" ht="27.75" customHeight="1" x14ac:dyDescent="0.2">
      <c r="B38" s="40"/>
      <c r="C38" s="41" t="s">
        <v>48</v>
      </c>
      <c r="D38" s="42" t="s">
        <v>61</v>
      </c>
      <c r="E38" s="43">
        <v>1</v>
      </c>
      <c r="F38" s="52"/>
      <c r="G38" s="50"/>
      <c r="H38" s="54"/>
      <c r="I38" s="38"/>
      <c r="J38" s="38"/>
      <c r="K38" s="38"/>
      <c r="L38" s="52"/>
    </row>
    <row r="39" spans="2:12" ht="41.65" customHeight="1" x14ac:dyDescent="0.2">
      <c r="B39" s="40"/>
      <c r="C39" s="41" t="s">
        <v>49</v>
      </c>
      <c r="D39" s="42" t="s">
        <v>61</v>
      </c>
      <c r="E39" s="43">
        <v>1</v>
      </c>
      <c r="F39" s="52"/>
      <c r="G39" s="50"/>
      <c r="H39" s="54"/>
      <c r="I39" s="38"/>
      <c r="J39" s="38"/>
      <c r="K39" s="38"/>
      <c r="L39" s="52"/>
    </row>
    <row r="40" spans="2:12" ht="37.5" customHeight="1" x14ac:dyDescent="0.2">
      <c r="B40" s="40"/>
      <c r="C40" s="41" t="s">
        <v>50</v>
      </c>
      <c r="D40" s="42" t="s">
        <v>61</v>
      </c>
      <c r="E40" s="43">
        <v>1</v>
      </c>
      <c r="F40" s="52"/>
      <c r="G40" s="50"/>
      <c r="H40" s="54"/>
      <c r="I40" s="38"/>
      <c r="J40" s="38"/>
      <c r="K40" s="38"/>
      <c r="L40" s="52"/>
    </row>
    <row r="41" spans="2:12" ht="19.5" customHeight="1" x14ac:dyDescent="0.2">
      <c r="B41" s="33" t="s">
        <v>25</v>
      </c>
      <c r="C41" s="45" t="s">
        <v>51</v>
      </c>
      <c r="D41" s="38"/>
      <c r="E41" s="38"/>
      <c r="F41" s="38"/>
      <c r="G41" s="38"/>
      <c r="H41" s="38"/>
      <c r="I41" s="38"/>
      <c r="J41" s="38"/>
      <c r="K41" s="38"/>
      <c r="L41" s="38"/>
    </row>
    <row r="42" spans="2:12" ht="19.5" customHeight="1" x14ac:dyDescent="0.2">
      <c r="B42" s="33" t="s">
        <v>26</v>
      </c>
      <c r="C42" s="39" t="s">
        <v>26</v>
      </c>
      <c r="D42" s="38"/>
      <c r="E42" s="38"/>
      <c r="F42" s="38"/>
      <c r="G42" s="38"/>
      <c r="H42" s="38"/>
      <c r="I42" s="38"/>
      <c r="J42" s="38"/>
      <c r="K42" s="38"/>
      <c r="L42" s="38"/>
    </row>
    <row r="43" spans="2:12" ht="60.75" customHeight="1" x14ac:dyDescent="0.2">
      <c r="B43" s="40"/>
      <c r="C43" s="41" t="s">
        <v>52</v>
      </c>
      <c r="D43" s="42" t="s">
        <v>61</v>
      </c>
      <c r="E43" s="43">
        <v>1</v>
      </c>
      <c r="F43" s="52"/>
      <c r="G43" s="50"/>
      <c r="H43" s="54"/>
      <c r="I43" s="38"/>
      <c r="J43" s="38"/>
      <c r="K43" s="38"/>
      <c r="L43" s="52"/>
    </row>
    <row r="44" spans="2:12" ht="21" customHeight="1" x14ac:dyDescent="0.2">
      <c r="B44" s="33" t="s">
        <v>53</v>
      </c>
      <c r="C44" s="39" t="s">
        <v>55</v>
      </c>
      <c r="D44" s="38"/>
      <c r="E44" s="38"/>
      <c r="F44" s="38"/>
      <c r="G44" s="38"/>
      <c r="H44" s="38"/>
      <c r="I44" s="38"/>
      <c r="J44" s="38"/>
      <c r="K44" s="38"/>
      <c r="L44" s="38"/>
    </row>
    <row r="45" spans="2:12" ht="17.25" customHeight="1" x14ac:dyDescent="0.2">
      <c r="B45" s="33" t="s">
        <v>54</v>
      </c>
      <c r="C45" s="39" t="s">
        <v>54</v>
      </c>
      <c r="D45" s="38"/>
      <c r="E45" s="38"/>
      <c r="F45" s="38"/>
      <c r="G45" s="38"/>
      <c r="H45" s="38"/>
      <c r="I45" s="38"/>
      <c r="J45" s="38"/>
      <c r="K45" s="38"/>
      <c r="L45" s="38"/>
    </row>
    <row r="46" spans="2:12" ht="45" customHeight="1" x14ac:dyDescent="0.2">
      <c r="B46" s="40"/>
      <c r="C46" s="41" t="s">
        <v>56</v>
      </c>
      <c r="D46" s="42" t="s">
        <v>61</v>
      </c>
      <c r="E46" s="43">
        <v>1</v>
      </c>
      <c r="F46" s="52"/>
      <c r="G46" s="50"/>
      <c r="H46" s="54"/>
      <c r="I46" s="38"/>
      <c r="J46" s="38"/>
      <c r="K46" s="38"/>
      <c r="L46" s="52"/>
    </row>
    <row r="47" spans="2:12" ht="48.6" customHeight="1" x14ac:dyDescent="0.2">
      <c r="B47" s="40"/>
      <c r="C47" s="41" t="s">
        <v>57</v>
      </c>
      <c r="D47" s="42" t="s">
        <v>61</v>
      </c>
      <c r="E47" s="43">
        <v>1</v>
      </c>
      <c r="F47" s="52"/>
      <c r="G47" s="50"/>
      <c r="H47" s="54"/>
      <c r="I47" s="38"/>
      <c r="J47" s="38"/>
      <c r="K47" s="38"/>
      <c r="L47" s="52"/>
    </row>
    <row r="48" spans="2:12" ht="51.95" customHeight="1" x14ac:dyDescent="0.2">
      <c r="B48" s="40"/>
      <c r="C48" s="41" t="s">
        <v>58</v>
      </c>
      <c r="D48" s="42" t="s">
        <v>61</v>
      </c>
      <c r="E48" s="43">
        <v>4</v>
      </c>
      <c r="F48" s="52"/>
      <c r="G48" s="50"/>
      <c r="H48" s="54"/>
      <c r="I48" s="54"/>
      <c r="J48" s="54"/>
      <c r="K48" s="54"/>
      <c r="L48" s="52"/>
    </row>
    <row r="49" spans="2:12" ht="62.65" customHeight="1" x14ac:dyDescent="0.2">
      <c r="B49" s="40"/>
      <c r="C49" s="41" t="s">
        <v>59</v>
      </c>
      <c r="D49" s="42" t="s">
        <v>61</v>
      </c>
      <c r="E49" s="43">
        <v>1</v>
      </c>
      <c r="F49" s="52"/>
      <c r="G49" s="50"/>
      <c r="H49" s="54"/>
      <c r="I49" s="38"/>
      <c r="J49" s="38"/>
      <c r="K49" s="38"/>
      <c r="L49" s="52"/>
    </row>
    <row r="50" spans="2:12" ht="62.65" customHeight="1" x14ac:dyDescent="0.2">
      <c r="B50" s="40" t="s">
        <v>80</v>
      </c>
      <c r="C50" s="41" t="s">
        <v>79</v>
      </c>
      <c r="D50" s="42"/>
      <c r="E50" s="43"/>
      <c r="F50" s="52"/>
      <c r="G50" s="50"/>
      <c r="H50" s="54"/>
      <c r="I50" s="38"/>
      <c r="J50" s="38"/>
      <c r="K50" s="38"/>
      <c r="L50" s="52"/>
    </row>
    <row r="51" spans="2:12" ht="62.65" customHeight="1" x14ac:dyDescent="0.2">
      <c r="B51" s="73" t="s">
        <v>81</v>
      </c>
      <c r="C51" s="73" t="s">
        <v>81</v>
      </c>
      <c r="D51" s="42"/>
      <c r="E51" s="43"/>
      <c r="F51" s="52"/>
      <c r="G51" s="50"/>
      <c r="H51" s="54"/>
      <c r="I51" s="38"/>
      <c r="J51" s="38"/>
      <c r="K51" s="38"/>
      <c r="L51" s="52"/>
    </row>
    <row r="52" spans="2:12" ht="135" x14ac:dyDescent="0.2">
      <c r="B52" s="40"/>
      <c r="C52" s="73" t="s">
        <v>82</v>
      </c>
      <c r="D52" s="41" t="s">
        <v>78</v>
      </c>
      <c r="E52" s="43">
        <v>1</v>
      </c>
      <c r="F52" s="74"/>
      <c r="G52" s="50"/>
      <c r="H52" s="54"/>
      <c r="I52" s="38"/>
      <c r="J52" s="38"/>
      <c r="K52" s="38"/>
      <c r="L52" s="52"/>
    </row>
    <row r="53" spans="2:12" ht="12.75" customHeight="1" x14ac:dyDescent="0.2">
      <c r="B53" s="26"/>
      <c r="C53" s="72"/>
      <c r="D53" s="72"/>
      <c r="E53" s="72"/>
      <c r="F53" s="72"/>
      <c r="H53" s="78" t="s">
        <v>83</v>
      </c>
      <c r="I53" s="79"/>
      <c r="J53" s="79"/>
      <c r="K53" s="80"/>
      <c r="L53" s="81"/>
    </row>
    <row r="54" spans="2:12" ht="12.75" customHeight="1" x14ac:dyDescent="0.2">
      <c r="B54" s="26"/>
      <c r="C54" s="26"/>
      <c r="D54" s="26"/>
      <c r="E54" s="26"/>
      <c r="F54" s="26"/>
      <c r="G54" s="26"/>
      <c r="H54" s="82" t="s">
        <v>84</v>
      </c>
      <c r="I54" s="83"/>
      <c r="J54" s="83"/>
      <c r="K54" s="84"/>
      <c r="L54" s="81"/>
    </row>
    <row r="55" spans="2:12" ht="12.75" customHeight="1" x14ac:dyDescent="0.2">
      <c r="B55" s="26"/>
      <c r="C55" s="26"/>
      <c r="D55" s="26"/>
      <c r="E55" s="26"/>
      <c r="F55" s="26"/>
      <c r="G55" s="26"/>
      <c r="H55" s="78" t="s">
        <v>85</v>
      </c>
      <c r="I55" s="79"/>
      <c r="J55" s="79"/>
      <c r="K55" s="80"/>
      <c r="L55" s="81"/>
    </row>
    <row r="56" spans="2:12" ht="12.75" customHeight="1" x14ac:dyDescent="0.2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2:12" ht="12.75" customHeight="1" x14ac:dyDescent="0.2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2:12" ht="12.75" customHeight="1" x14ac:dyDescent="0.2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2:12" ht="12.75" customHeight="1" x14ac:dyDescent="0.2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2:12" ht="12.75" customHeight="1" x14ac:dyDescent="0.2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2:12" ht="12.75" customHeight="1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2:12" ht="12.75" customHeight="1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2:12" ht="12.75" customHeight="1" x14ac:dyDescent="0.2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2:12" ht="12.75" customHeight="1" x14ac:dyDescent="0.2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2:12" ht="12.75" customHeight="1" x14ac:dyDescent="0.2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</sheetData>
  <mergeCells count="5">
    <mergeCell ref="B2:D2"/>
    <mergeCell ref="C5:F9"/>
    <mergeCell ref="H53:K53"/>
    <mergeCell ref="H54:K54"/>
    <mergeCell ref="H55:K55"/>
  </mergeCells>
  <pageMargins left="0.47" right="0.43" top="0.75" bottom="0.75" header="0.3" footer="0.3"/>
  <pageSetup scale="70" fitToHeight="0" orientation="landscape" r:id="rId1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I12" sqref="I12"/>
    </sheetView>
  </sheetViews>
  <sheetFormatPr baseColWidth="10" defaultColWidth="9.140625" defaultRowHeight="12.75" x14ac:dyDescent="0.2"/>
  <cols>
    <col min="1" max="1" width="11.140625" style="4" customWidth="1"/>
    <col min="2" max="2" width="37.7109375" style="4" customWidth="1"/>
    <col min="3" max="3" width="9.42578125" style="4" customWidth="1"/>
    <col min="4" max="4" width="8.28515625" style="4" customWidth="1"/>
    <col min="5" max="5" width="13.28515625" style="4" customWidth="1"/>
    <col min="6" max="6" width="15.42578125" style="4" customWidth="1"/>
    <col min="7" max="7" width="16.7109375" style="4" customWidth="1"/>
    <col min="8" max="16384" width="9.140625" style="4"/>
  </cols>
  <sheetData>
    <row r="1" spans="1:7" ht="15" customHeight="1" x14ac:dyDescent="0.2">
      <c r="A1" s="48" t="s">
        <v>12</v>
      </c>
      <c r="B1" s="49"/>
      <c r="C1" s="1"/>
      <c r="D1" s="2"/>
      <c r="E1" s="2"/>
      <c r="F1" s="2"/>
      <c r="G1" s="3"/>
    </row>
    <row r="2" spans="1:7" ht="12.75" customHeight="1" x14ac:dyDescent="0.2">
      <c r="A2" s="75" t="s">
        <v>13</v>
      </c>
      <c r="B2" s="76"/>
      <c r="C2" s="76"/>
      <c r="D2" s="1"/>
      <c r="E2" s="1"/>
      <c r="F2" s="5"/>
      <c r="G2" s="6"/>
    </row>
    <row r="3" spans="1:7" ht="12.75" customHeight="1" x14ac:dyDescent="0.2">
      <c r="A3" s="7"/>
      <c r="B3" s="1"/>
      <c r="C3" s="1"/>
      <c r="D3" s="1"/>
      <c r="E3" s="1"/>
      <c r="F3" s="5"/>
      <c r="G3" s="6"/>
    </row>
    <row r="4" spans="1:7" ht="12.75" customHeight="1" x14ac:dyDescent="0.2">
      <c r="A4" s="8"/>
      <c r="B4" s="9"/>
      <c r="E4" s="10"/>
      <c r="F4" s="11"/>
      <c r="G4" s="12"/>
    </row>
    <row r="5" spans="1:7" ht="12.75" customHeight="1" x14ac:dyDescent="0.2">
      <c r="A5" s="8" t="s">
        <v>4</v>
      </c>
      <c r="B5" s="77" t="s">
        <v>28</v>
      </c>
      <c r="C5" s="77"/>
      <c r="D5" s="77"/>
      <c r="E5" s="77"/>
      <c r="F5" s="11" t="s">
        <v>3</v>
      </c>
      <c r="G5" s="65">
        <v>43525</v>
      </c>
    </row>
    <row r="6" spans="1:7" ht="12.75" customHeight="1" x14ac:dyDescent="0.2">
      <c r="A6" s="7"/>
      <c r="B6" s="77"/>
      <c r="C6" s="77"/>
      <c r="D6" s="77"/>
      <c r="E6" s="77"/>
      <c r="F6" s="5"/>
      <c r="G6" s="14"/>
    </row>
    <row r="7" spans="1:7" ht="12.75" customHeight="1" x14ac:dyDescent="0.2">
      <c r="A7" s="7"/>
      <c r="B7" s="77"/>
      <c r="C7" s="77"/>
      <c r="D7" s="77"/>
      <c r="E7" s="77"/>
      <c r="F7" s="11" t="s">
        <v>17</v>
      </c>
      <c r="G7" s="12"/>
    </row>
    <row r="8" spans="1:7" ht="12.75" customHeight="1" x14ac:dyDescent="0.2">
      <c r="A8" s="7"/>
      <c r="B8" s="77"/>
      <c r="C8" s="77"/>
      <c r="D8" s="77"/>
      <c r="E8" s="77"/>
      <c r="F8" s="11" t="s">
        <v>18</v>
      </c>
      <c r="G8" s="12"/>
    </row>
    <row r="9" spans="1:7" ht="12.75" customHeight="1" x14ac:dyDescent="0.2">
      <c r="A9" s="7"/>
      <c r="B9" s="77"/>
      <c r="C9" s="77"/>
      <c r="D9" s="77"/>
      <c r="E9" s="77"/>
      <c r="F9" s="5"/>
      <c r="G9" s="15"/>
    </row>
    <row r="10" spans="1:7" ht="12.75" customHeight="1" x14ac:dyDescent="0.2">
      <c r="A10" s="7"/>
      <c r="B10" s="51"/>
      <c r="C10" s="51"/>
      <c r="D10" s="51"/>
      <c r="E10" s="51"/>
      <c r="F10" s="5"/>
      <c r="G10" s="15"/>
    </row>
    <row r="11" spans="1:7" ht="12.75" customHeight="1" thickBot="1" x14ac:dyDescent="0.25">
      <c r="A11" s="16" t="s">
        <v>2</v>
      </c>
      <c r="B11" s="17" t="s">
        <v>16</v>
      </c>
      <c r="C11" s="17"/>
      <c r="D11" s="17"/>
      <c r="E11" s="17"/>
      <c r="F11" s="17"/>
      <c r="G11" s="46" t="s">
        <v>14</v>
      </c>
    </row>
    <row r="12" spans="1:7" ht="12.75" customHeight="1" thickTop="1" x14ac:dyDescent="0.2">
      <c r="A12" s="18" t="s">
        <v>19</v>
      </c>
      <c r="B12" s="19"/>
      <c r="C12" s="19"/>
      <c r="D12" s="19"/>
      <c r="E12" s="19"/>
      <c r="F12" s="19"/>
      <c r="G12" s="20"/>
    </row>
    <row r="13" spans="1:7" ht="12.75" customHeight="1" thickBot="1" x14ac:dyDescent="0.25">
      <c r="A13" s="21"/>
      <c r="B13" s="21"/>
      <c r="C13" s="21"/>
      <c r="D13" s="21"/>
      <c r="E13" s="21"/>
      <c r="F13" s="21"/>
    </row>
    <row r="14" spans="1:7" ht="12.75" customHeight="1" thickTop="1" thickBot="1" x14ac:dyDescent="0.25">
      <c r="A14" s="22" t="s">
        <v>5</v>
      </c>
      <c r="B14" s="23" t="s">
        <v>11</v>
      </c>
      <c r="C14" s="23" t="s">
        <v>7</v>
      </c>
      <c r="D14" s="23" t="s">
        <v>9</v>
      </c>
      <c r="E14" s="23" t="s">
        <v>15</v>
      </c>
      <c r="F14" s="24" t="s">
        <v>8</v>
      </c>
      <c r="G14" s="25" t="s">
        <v>1</v>
      </c>
    </row>
    <row r="15" spans="1:7" ht="12.95" customHeight="1" thickTop="1" x14ac:dyDescent="0.2">
      <c r="A15" s="27" t="s">
        <v>10</v>
      </c>
      <c r="B15" s="28" t="s">
        <v>29</v>
      </c>
      <c r="C15" s="29"/>
      <c r="D15" s="30"/>
      <c r="E15" s="31"/>
      <c r="F15" s="32"/>
      <c r="G15" s="31"/>
    </row>
    <row r="16" spans="1:7" ht="18" x14ac:dyDescent="0.2">
      <c r="A16" s="33" t="s">
        <v>6</v>
      </c>
      <c r="B16" s="45" t="s">
        <v>30</v>
      </c>
      <c r="C16" s="34"/>
      <c r="D16" s="35"/>
      <c r="E16" s="36"/>
      <c r="F16" s="37"/>
      <c r="G16" s="36"/>
    </row>
    <row r="17" spans="1:7" ht="12.95" customHeight="1" x14ac:dyDescent="0.2">
      <c r="A17" s="33" t="s">
        <v>0</v>
      </c>
      <c r="B17" s="39" t="s">
        <v>0</v>
      </c>
      <c r="C17" s="34"/>
      <c r="D17" s="35"/>
      <c r="E17" s="36"/>
      <c r="F17" s="37"/>
      <c r="G17" s="36"/>
    </row>
    <row r="18" spans="1:7" ht="51.75" customHeight="1" x14ac:dyDescent="0.2">
      <c r="A18" s="40"/>
      <c r="B18" s="41" t="s">
        <v>31</v>
      </c>
      <c r="C18" s="42" t="s">
        <v>61</v>
      </c>
      <c r="D18" s="43">
        <v>1</v>
      </c>
      <c r="E18" s="44">
        <v>900000</v>
      </c>
      <c r="F18" s="50" t="s">
        <v>66</v>
      </c>
      <c r="G18" s="52">
        <f t="shared" ref="G18:G26" si="0">D18*E18</f>
        <v>900000</v>
      </c>
    </row>
    <row r="19" spans="1:7" ht="43.5" customHeight="1" x14ac:dyDescent="0.2">
      <c r="A19" s="40"/>
      <c r="B19" s="41" t="s">
        <v>32</v>
      </c>
      <c r="C19" s="42" t="s">
        <v>61</v>
      </c>
      <c r="D19" s="43">
        <v>1</v>
      </c>
      <c r="E19" s="52">
        <v>1150000</v>
      </c>
      <c r="F19" s="50" t="s">
        <v>67</v>
      </c>
      <c r="G19" s="52">
        <f t="shared" si="0"/>
        <v>1150000</v>
      </c>
    </row>
    <row r="20" spans="1:7" ht="61.5" customHeight="1" x14ac:dyDescent="0.2">
      <c r="A20" s="40"/>
      <c r="B20" s="41" t="s">
        <v>33</v>
      </c>
      <c r="C20" s="42" t="s">
        <v>61</v>
      </c>
      <c r="D20" s="43">
        <v>1</v>
      </c>
      <c r="E20" s="52">
        <v>900000</v>
      </c>
      <c r="F20" s="50" t="s">
        <v>66</v>
      </c>
      <c r="G20" s="52">
        <f t="shared" si="0"/>
        <v>900000</v>
      </c>
    </row>
    <row r="21" spans="1:7" ht="103.5" customHeight="1" x14ac:dyDescent="0.2">
      <c r="A21" s="40"/>
      <c r="B21" s="41" t="s">
        <v>27</v>
      </c>
      <c r="C21" s="42" t="s">
        <v>60</v>
      </c>
      <c r="D21" s="43">
        <v>4</v>
      </c>
      <c r="E21" s="52">
        <v>400000</v>
      </c>
      <c r="F21" s="50" t="s">
        <v>68</v>
      </c>
      <c r="G21" s="52">
        <f t="shared" si="0"/>
        <v>1600000</v>
      </c>
    </row>
    <row r="22" spans="1:7" ht="37.5" customHeight="1" x14ac:dyDescent="0.2">
      <c r="A22" s="40"/>
      <c r="B22" s="41" t="s">
        <v>34</v>
      </c>
      <c r="C22" s="42" t="s">
        <v>60</v>
      </c>
      <c r="D22" s="43">
        <v>4</v>
      </c>
      <c r="E22" s="52">
        <v>550000</v>
      </c>
      <c r="F22" s="50" t="s">
        <v>69</v>
      </c>
      <c r="G22" s="52">
        <f t="shared" si="0"/>
        <v>2200000</v>
      </c>
    </row>
    <row r="23" spans="1:7" ht="45" customHeight="1" x14ac:dyDescent="0.2">
      <c r="A23" s="40"/>
      <c r="B23" s="41" t="s">
        <v>35</v>
      </c>
      <c r="C23" s="42" t="s">
        <v>61</v>
      </c>
      <c r="D23" s="43">
        <v>1</v>
      </c>
      <c r="E23" s="52">
        <v>1400000</v>
      </c>
      <c r="F23" s="50" t="s">
        <v>70</v>
      </c>
      <c r="G23" s="52">
        <f t="shared" si="0"/>
        <v>1400000</v>
      </c>
    </row>
    <row r="24" spans="1:7" ht="40.5" customHeight="1" x14ac:dyDescent="0.2">
      <c r="A24" s="40"/>
      <c r="B24" s="41" t="s">
        <v>36</v>
      </c>
      <c r="C24" s="42" t="s">
        <v>61</v>
      </c>
      <c r="D24" s="43">
        <v>1</v>
      </c>
      <c r="E24" s="52">
        <v>925000</v>
      </c>
      <c r="F24" s="50" t="s">
        <v>71</v>
      </c>
      <c r="G24" s="52">
        <f t="shared" si="0"/>
        <v>925000</v>
      </c>
    </row>
    <row r="25" spans="1:7" ht="48" customHeight="1" x14ac:dyDescent="0.2">
      <c r="A25" s="40"/>
      <c r="B25" s="47" t="s">
        <v>37</v>
      </c>
      <c r="C25" s="42" t="s">
        <v>61</v>
      </c>
      <c r="D25" s="43">
        <v>1</v>
      </c>
      <c r="E25" s="52">
        <v>925000</v>
      </c>
      <c r="F25" s="50" t="s">
        <v>71</v>
      </c>
      <c r="G25" s="52">
        <f t="shared" si="0"/>
        <v>925000</v>
      </c>
    </row>
    <row r="26" spans="1:7" ht="38.25" customHeight="1" x14ac:dyDescent="0.2">
      <c r="A26" s="40"/>
      <c r="B26" s="47" t="s">
        <v>38</v>
      </c>
      <c r="C26" s="42" t="s">
        <v>61</v>
      </c>
      <c r="D26" s="43">
        <v>1</v>
      </c>
      <c r="E26" s="52">
        <v>900000</v>
      </c>
      <c r="F26" s="50" t="s">
        <v>66</v>
      </c>
      <c r="G26" s="52">
        <f t="shared" si="0"/>
        <v>900000</v>
      </c>
    </row>
    <row r="27" spans="1:7" ht="33" customHeight="1" x14ac:dyDescent="0.2">
      <c r="A27" s="33" t="s">
        <v>20</v>
      </c>
      <c r="B27" s="45" t="s">
        <v>39</v>
      </c>
      <c r="C27" s="38"/>
      <c r="D27" s="38"/>
      <c r="E27" s="38"/>
      <c r="F27" s="38"/>
      <c r="G27" s="38"/>
    </row>
    <row r="28" spans="1:7" ht="12.95" customHeight="1" x14ac:dyDescent="0.2">
      <c r="A28" s="33" t="s">
        <v>21</v>
      </c>
      <c r="B28" s="39" t="s">
        <v>21</v>
      </c>
      <c r="C28" s="34"/>
      <c r="D28" s="35"/>
      <c r="E28" s="36"/>
      <c r="F28" s="37"/>
      <c r="G28" s="36"/>
    </row>
    <row r="29" spans="1:7" ht="42" customHeight="1" x14ac:dyDescent="0.2">
      <c r="A29" s="40"/>
      <c r="B29" s="41" t="s">
        <v>40</v>
      </c>
      <c r="C29" s="42" t="s">
        <v>61</v>
      </c>
      <c r="D29" s="43">
        <v>1</v>
      </c>
      <c r="E29" s="44">
        <v>1400000</v>
      </c>
      <c r="F29" s="50" t="s">
        <v>70</v>
      </c>
      <c r="G29" s="52">
        <f>D29*E29</f>
        <v>1400000</v>
      </c>
    </row>
    <row r="30" spans="1:7" ht="26.25" customHeight="1" x14ac:dyDescent="0.2">
      <c r="A30" s="33" t="s">
        <v>22</v>
      </c>
      <c r="B30" s="45" t="s">
        <v>41</v>
      </c>
      <c r="C30" s="42"/>
      <c r="D30" s="43"/>
      <c r="E30" s="44"/>
      <c r="F30" s="50"/>
      <c r="G30" s="44"/>
    </row>
    <row r="31" spans="1:7" ht="17.25" customHeight="1" x14ac:dyDescent="0.2">
      <c r="A31" s="33" t="s">
        <v>23</v>
      </c>
      <c r="B31" s="39" t="s">
        <v>23</v>
      </c>
      <c r="C31" s="42"/>
      <c r="D31" s="43"/>
      <c r="E31" s="44"/>
      <c r="F31" s="50"/>
      <c r="G31" s="44"/>
    </row>
    <row r="32" spans="1:7" ht="25.5" customHeight="1" x14ac:dyDescent="0.2">
      <c r="A32" s="40"/>
      <c r="B32" s="41" t="s">
        <v>42</v>
      </c>
      <c r="C32" s="42" t="s">
        <v>61</v>
      </c>
      <c r="D32" s="43">
        <v>1</v>
      </c>
      <c r="E32" s="44">
        <v>475000</v>
      </c>
      <c r="F32" s="50" t="s">
        <v>72</v>
      </c>
      <c r="G32" s="52">
        <f>D32*E32</f>
        <v>475000</v>
      </c>
    </row>
    <row r="33" spans="1:7" ht="48.75" customHeight="1" x14ac:dyDescent="0.2">
      <c r="A33" s="40"/>
      <c r="B33" s="41" t="s">
        <v>43</v>
      </c>
      <c r="C33" s="42" t="s">
        <v>61</v>
      </c>
      <c r="D33" s="43">
        <v>1</v>
      </c>
      <c r="E33" s="52">
        <v>1000000</v>
      </c>
      <c r="F33" s="50" t="s">
        <v>73</v>
      </c>
      <c r="G33" s="52">
        <f>D33*E33</f>
        <v>1000000</v>
      </c>
    </row>
    <row r="34" spans="1:7" ht="45" customHeight="1" x14ac:dyDescent="0.2">
      <c r="A34" s="40"/>
      <c r="B34" s="47" t="s">
        <v>44</v>
      </c>
      <c r="C34" s="42" t="s">
        <v>61</v>
      </c>
      <c r="D34" s="43">
        <v>1</v>
      </c>
      <c r="E34" s="52">
        <v>1400000</v>
      </c>
      <c r="F34" s="50" t="s">
        <v>70</v>
      </c>
      <c r="G34" s="52">
        <f>D34*E34</f>
        <v>1400000</v>
      </c>
    </row>
    <row r="35" spans="1:7" ht="42" customHeight="1" x14ac:dyDescent="0.2">
      <c r="A35" s="40"/>
      <c r="B35" s="47" t="s">
        <v>45</v>
      </c>
      <c r="C35" s="42" t="s">
        <v>61</v>
      </c>
      <c r="D35" s="43">
        <v>1</v>
      </c>
      <c r="E35" s="52">
        <v>1400000</v>
      </c>
      <c r="F35" s="50" t="s">
        <v>70</v>
      </c>
      <c r="G35" s="52">
        <f>D35*E35</f>
        <v>1400000</v>
      </c>
    </row>
    <row r="36" spans="1:7" ht="23.25" customHeight="1" x14ac:dyDescent="0.2">
      <c r="A36" s="33" t="s">
        <v>24</v>
      </c>
      <c r="B36" s="45" t="s">
        <v>47</v>
      </c>
      <c r="C36" s="38"/>
      <c r="D36" s="38"/>
      <c r="E36" s="38"/>
      <c r="F36" s="38"/>
      <c r="G36" s="38"/>
    </row>
    <row r="37" spans="1:7" ht="12.95" customHeight="1" x14ac:dyDescent="0.2">
      <c r="A37" s="33" t="s">
        <v>46</v>
      </c>
      <c r="B37" s="39" t="s">
        <v>46</v>
      </c>
      <c r="C37" s="38"/>
      <c r="D37" s="38"/>
      <c r="E37" s="38"/>
      <c r="F37" s="38"/>
      <c r="G37" s="38"/>
    </row>
    <row r="38" spans="1:7" ht="27.75" customHeight="1" x14ac:dyDescent="0.2">
      <c r="A38" s="40"/>
      <c r="B38" s="41" t="s">
        <v>48</v>
      </c>
      <c r="C38" s="42" t="s">
        <v>61</v>
      </c>
      <c r="D38" s="43">
        <v>1</v>
      </c>
      <c r="E38" s="52">
        <v>1100000</v>
      </c>
      <c r="F38" s="50" t="s">
        <v>74</v>
      </c>
      <c r="G38" s="52">
        <f t="shared" ref="G38:G40" si="1">D38*E38</f>
        <v>1100000</v>
      </c>
    </row>
    <row r="39" spans="1:7" ht="41.65" customHeight="1" x14ac:dyDescent="0.2">
      <c r="A39" s="40"/>
      <c r="B39" s="41" t="s">
        <v>49</v>
      </c>
      <c r="C39" s="42" t="s">
        <v>61</v>
      </c>
      <c r="D39" s="43">
        <v>1</v>
      </c>
      <c r="E39" s="52">
        <v>1325000</v>
      </c>
      <c r="F39" s="50" t="s">
        <v>75</v>
      </c>
      <c r="G39" s="52">
        <f t="shared" si="1"/>
        <v>1325000</v>
      </c>
    </row>
    <row r="40" spans="1:7" ht="37.5" customHeight="1" x14ac:dyDescent="0.2">
      <c r="A40" s="40"/>
      <c r="B40" s="41" t="s">
        <v>50</v>
      </c>
      <c r="C40" s="42" t="s">
        <v>61</v>
      </c>
      <c r="D40" s="43">
        <v>1</v>
      </c>
      <c r="E40" s="52">
        <v>1050000</v>
      </c>
      <c r="F40" s="50" t="s">
        <v>76</v>
      </c>
      <c r="G40" s="52">
        <f t="shared" si="1"/>
        <v>1050000</v>
      </c>
    </row>
    <row r="41" spans="1:7" ht="19.5" customHeight="1" x14ac:dyDescent="0.2">
      <c r="A41" s="33" t="s">
        <v>25</v>
      </c>
      <c r="B41" s="45" t="s">
        <v>51</v>
      </c>
      <c r="C41" s="38"/>
      <c r="D41" s="38"/>
      <c r="E41" s="38"/>
      <c r="F41" s="38"/>
      <c r="G41" s="38"/>
    </row>
    <row r="42" spans="1:7" ht="19.5" customHeight="1" x14ac:dyDescent="0.2">
      <c r="A42" s="33" t="s">
        <v>26</v>
      </c>
      <c r="B42" s="39" t="s">
        <v>26</v>
      </c>
      <c r="C42" s="38"/>
      <c r="D42" s="38"/>
      <c r="E42" s="38"/>
      <c r="F42" s="38"/>
      <c r="G42" s="38"/>
    </row>
    <row r="43" spans="1:7" ht="60.75" customHeight="1" x14ac:dyDescent="0.2">
      <c r="A43" s="40"/>
      <c r="B43" s="41" t="s">
        <v>52</v>
      </c>
      <c r="C43" s="42" t="s">
        <v>61</v>
      </c>
      <c r="D43" s="43">
        <v>1</v>
      </c>
      <c r="E43" s="52">
        <v>1150000</v>
      </c>
      <c r="F43" s="50" t="s">
        <v>67</v>
      </c>
      <c r="G43" s="52">
        <f t="shared" ref="G43" si="2">D43*E43</f>
        <v>1150000</v>
      </c>
    </row>
    <row r="44" spans="1:7" ht="21" customHeight="1" x14ac:dyDescent="0.2">
      <c r="A44" s="33" t="s">
        <v>53</v>
      </c>
      <c r="B44" s="45" t="s">
        <v>55</v>
      </c>
      <c r="C44" s="38"/>
      <c r="D44" s="38"/>
      <c r="E44" s="38"/>
      <c r="F44" s="38"/>
      <c r="G44" s="38"/>
    </row>
    <row r="45" spans="1:7" ht="17.25" customHeight="1" x14ac:dyDescent="0.2">
      <c r="A45" s="33" t="s">
        <v>54</v>
      </c>
      <c r="B45" s="39" t="s">
        <v>54</v>
      </c>
      <c r="C45" s="38"/>
      <c r="D45" s="38"/>
      <c r="E45" s="38"/>
      <c r="F45" s="38"/>
      <c r="G45" s="38"/>
    </row>
    <row r="46" spans="1:7" ht="45" customHeight="1" x14ac:dyDescent="0.2">
      <c r="A46" s="40"/>
      <c r="B46" s="41" t="s">
        <v>56</v>
      </c>
      <c r="C46" s="42" t="s">
        <v>61</v>
      </c>
      <c r="D46" s="43">
        <v>1</v>
      </c>
      <c r="E46" s="52">
        <v>900000</v>
      </c>
      <c r="F46" s="50" t="s">
        <v>66</v>
      </c>
      <c r="G46" s="52">
        <f>D46*E46</f>
        <v>900000</v>
      </c>
    </row>
    <row r="47" spans="1:7" ht="48.6" customHeight="1" x14ac:dyDescent="0.2">
      <c r="A47" s="40"/>
      <c r="B47" s="41" t="s">
        <v>57</v>
      </c>
      <c r="C47" s="42" t="s">
        <v>61</v>
      </c>
      <c r="D47" s="43">
        <v>1</v>
      </c>
      <c r="E47" s="52">
        <v>1275000</v>
      </c>
      <c r="F47" s="50" t="s">
        <v>77</v>
      </c>
      <c r="G47" s="52">
        <f>D47*E47</f>
        <v>1275000</v>
      </c>
    </row>
    <row r="48" spans="1:7" ht="51.95" customHeight="1" x14ac:dyDescent="0.2">
      <c r="A48" s="40"/>
      <c r="B48" s="41" t="s">
        <v>58</v>
      </c>
      <c r="C48" s="42" t="s">
        <v>61</v>
      </c>
      <c r="D48" s="43">
        <v>4</v>
      </c>
      <c r="E48" s="52">
        <v>1275000</v>
      </c>
      <c r="F48" s="50" t="s">
        <v>77</v>
      </c>
      <c r="G48" s="52">
        <f>D48*E48</f>
        <v>5100000</v>
      </c>
    </row>
    <row r="49" spans="1:7" ht="62.65" customHeight="1" x14ac:dyDescent="0.2">
      <c r="A49" s="40"/>
      <c r="B49" s="41" t="s">
        <v>59</v>
      </c>
      <c r="C49" s="42" t="s">
        <v>61</v>
      </c>
      <c r="D49" s="43">
        <v>1</v>
      </c>
      <c r="E49" s="52">
        <v>1275000</v>
      </c>
      <c r="F49" s="50" t="s">
        <v>77</v>
      </c>
      <c r="G49" s="52">
        <f>D49*E49</f>
        <v>1275000</v>
      </c>
    </row>
    <row r="50" spans="1:7" ht="12.75" customHeight="1" x14ac:dyDescent="0.2">
      <c r="A50" s="26"/>
    </row>
    <row r="51" spans="1:7" ht="12.75" customHeight="1" x14ac:dyDescent="0.2">
      <c r="A51" s="26"/>
      <c r="B51" s="26"/>
      <c r="C51" s="26"/>
      <c r="D51" s="26"/>
      <c r="E51" s="26"/>
      <c r="F51" s="26"/>
      <c r="G51" s="53">
        <f>SUM(G18+G19+G20+G21+G22+G23+G24+G25+G26+G29+G32+G33+G34+G35+G38+G39+G40+G43+G46+G47+G48+G49)</f>
        <v>29750000</v>
      </c>
    </row>
    <row r="52" spans="1:7" ht="12.75" customHeight="1" x14ac:dyDescent="0.2">
      <c r="A52" s="26"/>
      <c r="B52" s="26"/>
      <c r="C52" s="26"/>
      <c r="D52" s="26"/>
      <c r="E52" s="26"/>
      <c r="F52" s="26"/>
      <c r="G52" s="26"/>
    </row>
    <row r="53" spans="1:7" ht="12.75" customHeight="1" x14ac:dyDescent="0.2">
      <c r="A53" s="26"/>
      <c r="B53" s="26"/>
      <c r="C53" s="26"/>
      <c r="D53" s="26"/>
      <c r="E53" s="26"/>
      <c r="F53" s="26"/>
      <c r="G53" s="26">
        <f>G51</f>
        <v>29750000</v>
      </c>
    </row>
    <row r="54" spans="1:7" ht="12.75" customHeight="1" x14ac:dyDescent="0.2">
      <c r="B54" s="26"/>
      <c r="C54" s="26"/>
      <c r="D54" s="26"/>
      <c r="E54" s="62">
        <v>0.25</v>
      </c>
      <c r="F54" s="62"/>
      <c r="G54" s="55">
        <f>G53*E54</f>
        <v>7437500</v>
      </c>
    </row>
    <row r="55" spans="1:7" x14ac:dyDescent="0.2">
      <c r="E55" s="56"/>
      <c r="F55" s="57"/>
      <c r="G55" s="58">
        <f>G54+G53</f>
        <v>37187500</v>
      </c>
    </row>
    <row r="56" spans="1:7" x14ac:dyDescent="0.2">
      <c r="E56" s="62">
        <v>1.3299999999999999E-2</v>
      </c>
      <c r="F56" s="62"/>
      <c r="G56" s="55">
        <f>(E56)*G55</f>
        <v>494593.75</v>
      </c>
    </row>
    <row r="57" spans="1:7" x14ac:dyDescent="0.2">
      <c r="E57" s="56"/>
      <c r="F57" s="59"/>
      <c r="G57" s="58">
        <f>G56+G55</f>
        <v>37682093.75</v>
      </c>
    </row>
    <row r="58" spans="1:7" x14ac:dyDescent="0.2">
      <c r="E58" s="62">
        <v>0.1</v>
      </c>
      <c r="F58" s="62"/>
      <c r="G58" s="55">
        <f>E58*G57</f>
        <v>3768209.375</v>
      </c>
    </row>
    <row r="59" spans="1:7" x14ac:dyDescent="0.2">
      <c r="E59" s="60"/>
      <c r="F59" s="57"/>
      <c r="G59" s="58">
        <f>G58+G57</f>
        <v>41450303.125</v>
      </c>
    </row>
    <row r="60" spans="1:7" x14ac:dyDescent="0.2">
      <c r="E60" s="62">
        <v>5.025E-3</v>
      </c>
      <c r="F60" s="62"/>
      <c r="G60" s="55">
        <f>(E60)*G59</f>
        <v>208287.77320312499</v>
      </c>
    </row>
    <row r="61" spans="1:7" x14ac:dyDescent="0.2">
      <c r="G61" s="61">
        <f>G60+G59</f>
        <v>41658590.898203127</v>
      </c>
    </row>
  </sheetData>
  <mergeCells count="2">
    <mergeCell ref="A2:C2"/>
    <mergeCell ref="B5:E9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Catalogo 3</vt:lpstr>
      <vt:lpstr>Hoja4</vt:lpstr>
      <vt:lpstr>'Catalogo 3'!Área_de_impresión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Usuario de Windows</cp:lastModifiedBy>
  <cp:lastPrinted>2019-03-16T00:36:38Z</cp:lastPrinted>
  <dcterms:created xsi:type="dcterms:W3CDTF">2017-07-17T16:07:57Z</dcterms:created>
  <dcterms:modified xsi:type="dcterms:W3CDTF">2019-03-19T23:58:52Z</dcterms:modified>
</cp:coreProperties>
</file>